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nengov-my.sharepoint.com/personal/jordana_lisboa_cnen_gov_br/Documents/Área de Trabalho/1. Tansporte (onibus) 2026/"/>
    </mc:Choice>
  </mc:AlternateContent>
  <xr:revisionPtr revIDLastSave="65" documentId="8_{582A7ECE-8FD3-4EBB-B16F-257750ABB9A1}" xr6:coauthVersionLast="47" xr6:coauthVersionMax="47" xr10:uidLastSave="{9BA4D9DD-BCB9-4373-A84F-857AE4BA23F5}"/>
  <bookViews>
    <workbookView xWindow="28680" yWindow="-120" windowWidth="24240" windowHeight="13020" xr2:uid="{B40F575C-B5E8-4B27-99DA-6F2FEA4249EF}"/>
  </bookViews>
  <sheets>
    <sheet name="Planilha1" sheetId="1" r:id="rId1"/>
  </sheets>
  <definedNames>
    <definedName name="_xlnm.Print_Area" localSheetId="0">Planilha1!$A$1:$C$45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5" i="1" l="1"/>
  <c r="B34" i="1"/>
  <c r="C11" i="1"/>
  <c r="C40" i="1" s="1"/>
  <c r="C30" i="1"/>
  <c r="C33" i="1"/>
  <c r="C31" i="1"/>
  <c r="C24" i="1"/>
  <c r="C26" i="1" s="1"/>
  <c r="C20" i="1"/>
  <c r="C32" i="1" l="1"/>
  <c r="C34" i="1" s="1"/>
  <c r="C38" i="1" s="1"/>
  <c r="C45" i="1" s="1"/>
  <c r="C39" i="1"/>
  <c r="C43" i="1"/>
  <c r="C41" i="1"/>
  <c r="C42" i="1"/>
</calcChain>
</file>

<file path=xl/sharedStrings.xml><?xml version="1.0" encoding="utf-8"?>
<sst xmlns="http://schemas.openxmlformats.org/spreadsheetml/2006/main" count="58" uniqueCount="53">
  <si>
    <r>
      <t xml:space="preserve">Órgão: Centro Regional de Ciências Nucleares do Centro Oeste - CRCN-CO/CNEN - </t>
    </r>
    <r>
      <rPr>
        <b/>
        <sz val="12"/>
        <color theme="1"/>
        <rFont val="Aptos Narrow"/>
        <family val="2"/>
        <scheme val="minor"/>
      </rPr>
      <t>UASG 113207</t>
    </r>
  </si>
  <si>
    <t>Valor (R$)</t>
  </si>
  <si>
    <t>Depreciação do veículo</t>
  </si>
  <si>
    <t>Seguro</t>
  </si>
  <si>
    <t>Salário do motorista</t>
  </si>
  <si>
    <t>Encargos sociais</t>
  </si>
  <si>
    <t>TOTAL CUSTOS FIXOS</t>
  </si>
  <si>
    <t>Pneus</t>
  </si>
  <si>
    <t>Lucro</t>
  </si>
  <si>
    <t>Parâmetro</t>
  </si>
  <si>
    <t>Valor</t>
  </si>
  <si>
    <t>Descrição</t>
  </si>
  <si>
    <t>Valor Mensal (R$)</t>
  </si>
  <si>
    <t>Licenciamento/IPVA/Taxas</t>
  </si>
  <si>
    <t>Custo por KM (R$)</t>
  </si>
  <si>
    <t>Total Mensal (1.430 km)</t>
  </si>
  <si>
    <t>TOTAL VARIÁVEIS</t>
  </si>
  <si>
    <t>Tributos Federais: PIS</t>
  </si>
  <si>
    <t>Tributos Federais: COFINS</t>
  </si>
  <si>
    <t>Faturamento Alvo</t>
  </si>
  <si>
    <t>Valor por KM x Total KM</t>
  </si>
  <si>
    <t>KM Mensal</t>
  </si>
  <si>
    <t>Valor KM Rodado</t>
  </si>
  <si>
    <t>Valor de referência</t>
  </si>
  <si>
    <t>Vida útil</t>
  </si>
  <si>
    <t>5 anos</t>
  </si>
  <si>
    <t>60 meses</t>
  </si>
  <si>
    <t>Quilometragem estimada</t>
  </si>
  <si>
    <t>Cálculo / Referência</t>
  </si>
  <si>
    <t>-</t>
  </si>
  <si>
    <t>Alíquota (%)</t>
  </si>
  <si>
    <t>Custo Direto (Fixo + Variável)</t>
  </si>
  <si>
    <t>Custos Indiretos (Adm/Riscos)</t>
  </si>
  <si>
    <t>Objeto: Contratação de serviços de transporte rodoviário intermunicipal, para servidores do Centro Regional de Ciências Nucleares do Centro-Oeste, sem dedicação exclusiva de mão de obra.</t>
  </si>
  <si>
    <t>A+B+C</t>
  </si>
  <si>
    <t>C - CUSTOS INDIRETOS, TRIBUTOS E LUCRO</t>
  </si>
  <si>
    <t>B - CUSTOS VARIÁVEIS (POR KM)</t>
  </si>
  <si>
    <t>A - CUSTOS FIXOS MENSAIS</t>
  </si>
  <si>
    <t>TOTAL (PREÇO MENSAL DO SERVIÇO)</t>
  </si>
  <si>
    <t>(valor do veículo / 60 meses)</t>
  </si>
  <si>
    <t xml:space="preserve"> (veículo e passageiros) / 12</t>
  </si>
  <si>
    <t>Rateio anual GO / 12</t>
  </si>
  <si>
    <t xml:space="preserve">Manutenção preventiva </t>
  </si>
  <si>
    <t>Imposto Municipal: ISS (prestação do serviços em Abadia de Goiás)</t>
  </si>
  <si>
    <t>Combustível (preço médio do diesel R$ 6,07 / km preço por litro R$ xxx )</t>
  </si>
  <si>
    <t xml:space="preserve">MODELO - PLANILHA DE CUSTO E FORMAÇÃO DE PREÇOS </t>
  </si>
  <si>
    <t>Outros (detalhar)</t>
  </si>
  <si>
    <t>(Detalhar cálculo)</t>
  </si>
  <si>
    <r>
      <t>Salário Motorista</t>
    </r>
    <r>
      <rPr>
        <sz val="9"/>
        <color rgb="FF1F1F1F"/>
        <rFont val="Arial"/>
        <family val="2"/>
      </rPr>
      <t xml:space="preserve"> (para mensurar o valor médio da contratação foi usada a CCT 2025 (SRT00471/2025))</t>
    </r>
  </si>
  <si>
    <t>detalhar a CCT utilizada</t>
  </si>
  <si>
    <t>Valor Veículo - Micro-ônibus</t>
  </si>
  <si>
    <t>detalha modelo e ano do veículo</t>
  </si>
  <si>
    <t>Base CCT vigênte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</si>
</sst>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R$&quot;\ #,##0.00;[Red]\-&quot;R$&quot;\ #,##0.00"/>
  </numFmts>
  <fonts count="8" x14ac:knownFonts="1">
    <font>
      <sz val="11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1"/>
      <color rgb="FF1F1F1F"/>
      <name val="Arial"/>
      <family val="2"/>
    </font>
    <font>
      <b/>
      <sz val="11"/>
      <color rgb="FF1F1F1F"/>
      <name val="Arial"/>
      <family val="2"/>
    </font>
    <font>
      <b/>
      <sz val="10"/>
      <color rgb="FF1F1F1F"/>
      <name val="Arial"/>
      <family val="2"/>
    </font>
    <font>
      <sz val="9"/>
      <color rgb="FF1F1F1F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FF0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1" fillId="0" borderId="0" xfId="0" applyFont="1"/>
    <xf numFmtId="0" fontId="1" fillId="0" borderId="0" xfId="0" applyFont="1" applyAlignment="1">
      <alignment horizontal="left" wrapText="1"/>
    </xf>
    <xf numFmtId="8" fontId="0" fillId="0" borderId="0" xfId="0" applyNumberFormat="1"/>
    <xf numFmtId="0" fontId="5" fillId="0" borderId="1" xfId="0" applyFont="1" applyBorder="1" applyAlignment="1">
      <alignment horizontal="left" vertical="center" wrapText="1" inden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right" vertical="center" wrapText="1" indent="1" readingOrder="1"/>
    </xf>
    <xf numFmtId="8" fontId="4" fillId="0" borderId="1" xfId="0" applyNumberFormat="1" applyFont="1" applyBorder="1" applyAlignment="1">
      <alignment horizontal="right" vertical="center" wrapText="1" indent="1" readingOrder="1"/>
    </xf>
    <xf numFmtId="8" fontId="5" fillId="0" borderId="1" xfId="0" applyNumberFormat="1" applyFont="1" applyBorder="1" applyAlignment="1">
      <alignment horizontal="right" vertical="center" wrapText="1" indent="1" readingOrder="1"/>
    </xf>
    <xf numFmtId="0" fontId="4" fillId="0" borderId="0" xfId="0" applyFont="1" applyAlignment="1">
      <alignment horizontal="right" vertical="center" wrapText="1" indent="1" readingOrder="1"/>
    </xf>
    <xf numFmtId="10" fontId="4" fillId="0" borderId="0" xfId="0" applyNumberFormat="1" applyFont="1" applyAlignment="1">
      <alignment horizontal="right" vertical="center" wrapText="1" indent="1" readingOrder="1"/>
    </xf>
    <xf numFmtId="8" fontId="4" fillId="0" borderId="0" xfId="0" applyNumberFormat="1" applyFont="1" applyAlignment="1">
      <alignment horizontal="right" vertical="center" wrapText="1" indent="1" readingOrder="1"/>
    </xf>
    <xf numFmtId="10" fontId="5" fillId="0" borderId="6" xfId="0" applyNumberFormat="1" applyFont="1" applyBorder="1" applyAlignment="1">
      <alignment horizontal="right" vertical="center" wrapText="1" indent="1" readingOrder="1"/>
    </xf>
    <xf numFmtId="8" fontId="5" fillId="0" borderId="7" xfId="0" applyNumberFormat="1" applyFont="1" applyBorder="1" applyAlignment="1">
      <alignment horizontal="right" vertical="center" wrapText="1" indent="1" readingOrder="1"/>
    </xf>
    <xf numFmtId="0" fontId="6" fillId="0" borderId="5" xfId="0" applyFont="1" applyBorder="1" applyAlignment="1">
      <alignment horizontal="left" vertical="center" wrapText="1" indent="1" readingOrder="1"/>
    </xf>
    <xf numFmtId="0" fontId="4" fillId="3" borderId="1" xfId="0" applyFont="1" applyFill="1" applyBorder="1" applyAlignment="1">
      <alignment horizontal="right" vertical="center" wrapText="1" indent="1" readingOrder="1"/>
    </xf>
    <xf numFmtId="3" fontId="4" fillId="3" borderId="1" xfId="0" applyNumberFormat="1" applyFont="1" applyFill="1" applyBorder="1" applyAlignment="1">
      <alignment horizontal="right" vertical="center" wrapText="1" indent="1" readingOrder="1"/>
    </xf>
    <xf numFmtId="0" fontId="4" fillId="3" borderId="1" xfId="0" applyFont="1" applyFill="1" applyBorder="1" applyAlignment="1">
      <alignment horizontal="left" vertical="center" wrapText="1" indent="1" readingOrder="1"/>
    </xf>
    <xf numFmtId="10" fontId="4" fillId="3" borderId="1" xfId="0" applyNumberFormat="1" applyFont="1" applyFill="1" applyBorder="1" applyAlignment="1">
      <alignment horizontal="right" vertical="center" wrapText="1" indent="1" readingOrder="1"/>
    </xf>
    <xf numFmtId="0" fontId="4" fillId="0" borderId="1" xfId="0" applyFont="1" applyBorder="1" applyAlignment="1">
      <alignment horizontal="left" vertical="center" wrapText="1" indent="1" readingOrder="1"/>
    </xf>
    <xf numFmtId="10" fontId="4" fillId="0" borderId="1" xfId="0" applyNumberFormat="1" applyFont="1" applyBorder="1" applyAlignment="1">
      <alignment horizontal="right" vertical="center" wrapText="1" indent="1" readingOrder="1"/>
    </xf>
    <xf numFmtId="0" fontId="5" fillId="0" borderId="4" xfId="0" applyFont="1" applyBorder="1" applyAlignment="1">
      <alignment horizontal="center" vertical="center" wrapText="1" readingOrder="1"/>
    </xf>
    <xf numFmtId="0" fontId="5" fillId="0" borderId="0" xfId="0" applyFont="1" applyAlignment="1">
      <alignment horizontal="center" vertical="center" wrapText="1" readingOrder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 wrapText="1" readingOrder="1"/>
    </xf>
    <xf numFmtId="0" fontId="5" fillId="0" borderId="3" xfId="0" applyFont="1" applyBorder="1" applyAlignment="1">
      <alignment horizontal="center" vertical="center" wrapText="1" readingOrder="1"/>
    </xf>
    <xf numFmtId="0" fontId="7" fillId="0" borderId="8" xfId="0" applyFont="1" applyFill="1" applyBorder="1" applyAlignment="1">
      <alignment horizontal="left" vertical="center" wrapText="1" indent="1" readingOrder="1"/>
    </xf>
    <xf numFmtId="0" fontId="4" fillId="0" borderId="1" xfId="0" applyFont="1" applyFill="1" applyBorder="1" applyAlignment="1">
      <alignment horizontal="right" vertical="center" wrapText="1" inden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EDD21B-AA8E-4A4D-A3A2-5749933CA761}">
  <dimension ref="A1:D45"/>
  <sheetViews>
    <sheetView tabSelected="1" view="pageBreakPreview" topLeftCell="A30" zoomScale="112" zoomScaleNormal="100" zoomScaleSheetLayoutView="112" workbookViewId="0">
      <selection activeCell="C25" sqref="C25"/>
    </sheetView>
  </sheetViews>
  <sheetFormatPr defaultRowHeight="15" x14ac:dyDescent="0.25"/>
  <cols>
    <col min="1" max="1" width="39.7109375" customWidth="1"/>
    <col min="2" max="2" width="32" customWidth="1"/>
    <col min="3" max="3" width="26.28515625" customWidth="1"/>
    <col min="4" max="4" width="10.7109375" bestFit="1" customWidth="1"/>
  </cols>
  <sheetData>
    <row r="1" spans="1:3" ht="26.25" x14ac:dyDescent="0.4">
      <c r="A1" s="27" t="s">
        <v>45</v>
      </c>
      <c r="B1" s="27"/>
      <c r="C1" s="27"/>
    </row>
    <row r="2" spans="1:3" ht="17.25" customHeight="1" x14ac:dyDescent="0.4">
      <c r="A2" s="1"/>
      <c r="B2" s="1"/>
      <c r="C2" s="1"/>
    </row>
    <row r="3" spans="1:3" ht="9.75" customHeight="1" x14ac:dyDescent="0.25">
      <c r="A3" s="2"/>
      <c r="B3" s="3"/>
      <c r="C3" s="3"/>
    </row>
    <row r="4" spans="1:3" ht="21" customHeight="1" x14ac:dyDescent="0.25">
      <c r="A4" s="25" t="s">
        <v>0</v>
      </c>
      <c r="B4" s="25"/>
      <c r="C4" s="25"/>
    </row>
    <row r="5" spans="1:3" ht="15.75" x14ac:dyDescent="0.25">
      <c r="A5" s="4"/>
      <c r="B5" s="4"/>
      <c r="C5" s="4"/>
    </row>
    <row r="6" spans="1:3" ht="15" customHeight="1" x14ac:dyDescent="0.25">
      <c r="A6" s="26" t="s">
        <v>33</v>
      </c>
      <c r="B6" s="26"/>
      <c r="C6" s="26"/>
    </row>
    <row r="7" spans="1:3" ht="28.5" customHeight="1" x14ac:dyDescent="0.25">
      <c r="A7" s="26"/>
      <c r="B7" s="26"/>
      <c r="C7" s="26"/>
    </row>
    <row r="10" spans="1:3" x14ac:dyDescent="0.25">
      <c r="A10" s="7" t="s">
        <v>9</v>
      </c>
      <c r="B10" s="7" t="s">
        <v>11</v>
      </c>
      <c r="C10" s="7" t="s">
        <v>10</v>
      </c>
    </row>
    <row r="11" spans="1:3" x14ac:dyDescent="0.25">
      <c r="A11" s="6" t="s">
        <v>19</v>
      </c>
      <c r="B11" s="8" t="s">
        <v>20</v>
      </c>
      <c r="C11" s="9">
        <f>C12*C13</f>
        <v>0</v>
      </c>
    </row>
    <row r="12" spans="1:3" x14ac:dyDescent="0.25">
      <c r="A12" s="6" t="s">
        <v>21</v>
      </c>
      <c r="B12" s="17" t="s">
        <v>27</v>
      </c>
      <c r="C12" s="18">
        <v>1430</v>
      </c>
    </row>
    <row r="13" spans="1:3" x14ac:dyDescent="0.25">
      <c r="A13" s="6" t="s">
        <v>22</v>
      </c>
      <c r="B13" s="8" t="s">
        <v>23</v>
      </c>
      <c r="C13" s="9">
        <v>0</v>
      </c>
    </row>
    <row r="14" spans="1:3" ht="28.5" x14ac:dyDescent="0.25">
      <c r="A14" s="6" t="s">
        <v>50</v>
      </c>
      <c r="B14" s="31" t="s">
        <v>51</v>
      </c>
      <c r="C14" s="9">
        <v>0</v>
      </c>
    </row>
    <row r="15" spans="1:3" x14ac:dyDescent="0.25">
      <c r="A15" s="6" t="s">
        <v>24</v>
      </c>
      <c r="B15" s="8" t="s">
        <v>25</v>
      </c>
      <c r="C15" s="9" t="s">
        <v>26</v>
      </c>
    </row>
    <row r="16" spans="1:3" ht="39" x14ac:dyDescent="0.25">
      <c r="A16" s="6" t="s">
        <v>48</v>
      </c>
      <c r="B16" s="8" t="s">
        <v>49</v>
      </c>
      <c r="C16" s="9">
        <v>0</v>
      </c>
    </row>
    <row r="17" spans="1:3" x14ac:dyDescent="0.25">
      <c r="A17" s="30"/>
    </row>
    <row r="18" spans="1:3" x14ac:dyDescent="0.25">
      <c r="A18" s="23" t="s">
        <v>37</v>
      </c>
      <c r="B18" s="24"/>
      <c r="C18" s="24"/>
    </row>
    <row r="19" spans="1:3" x14ac:dyDescent="0.25">
      <c r="A19" s="7" t="s">
        <v>11</v>
      </c>
      <c r="B19" s="7" t="s">
        <v>28</v>
      </c>
      <c r="C19" s="7" t="s">
        <v>12</v>
      </c>
    </row>
    <row r="20" spans="1:3" x14ac:dyDescent="0.25">
      <c r="A20" s="21" t="s">
        <v>2</v>
      </c>
      <c r="B20" s="8" t="s">
        <v>39</v>
      </c>
      <c r="C20" s="9">
        <f>C14/60</f>
        <v>0</v>
      </c>
    </row>
    <row r="21" spans="1:3" x14ac:dyDescent="0.25">
      <c r="A21" s="21" t="s">
        <v>3</v>
      </c>
      <c r="B21" s="8" t="s">
        <v>40</v>
      </c>
      <c r="C21" s="9">
        <v>0</v>
      </c>
    </row>
    <row r="22" spans="1:3" x14ac:dyDescent="0.25">
      <c r="A22" s="21" t="s">
        <v>13</v>
      </c>
      <c r="B22" s="8" t="s">
        <v>41</v>
      </c>
      <c r="C22" s="9">
        <v>0</v>
      </c>
    </row>
    <row r="23" spans="1:3" x14ac:dyDescent="0.25">
      <c r="A23" s="21" t="s">
        <v>4</v>
      </c>
      <c r="B23" s="8" t="s">
        <v>52</v>
      </c>
      <c r="C23" s="9">
        <v>0</v>
      </c>
    </row>
    <row r="24" spans="1:3" x14ac:dyDescent="0.25">
      <c r="A24" s="21" t="s">
        <v>5</v>
      </c>
      <c r="B24" s="9" t="s">
        <v>47</v>
      </c>
      <c r="C24" s="9">
        <f>C16*80%</f>
        <v>0</v>
      </c>
    </row>
    <row r="25" spans="1:3" x14ac:dyDescent="0.25">
      <c r="A25" s="21" t="s">
        <v>46</v>
      </c>
      <c r="B25" s="9" t="s">
        <v>47</v>
      </c>
      <c r="C25" s="9">
        <f>C17*80%</f>
        <v>0</v>
      </c>
    </row>
    <row r="26" spans="1:3" x14ac:dyDescent="0.25">
      <c r="A26" s="6" t="s">
        <v>6</v>
      </c>
      <c r="B26" s="8"/>
      <c r="C26" s="10">
        <f>SUM(C20:C25)</f>
        <v>0</v>
      </c>
    </row>
    <row r="28" spans="1:3" x14ac:dyDescent="0.25">
      <c r="A28" s="28" t="s">
        <v>36</v>
      </c>
      <c r="B28" s="29"/>
      <c r="C28" s="29"/>
    </row>
    <row r="29" spans="1:3" x14ac:dyDescent="0.25">
      <c r="A29" s="7" t="s">
        <v>11</v>
      </c>
      <c r="B29" s="7" t="s">
        <v>14</v>
      </c>
      <c r="C29" s="7" t="s">
        <v>15</v>
      </c>
    </row>
    <row r="30" spans="1:3" ht="28.5" x14ac:dyDescent="0.25">
      <c r="A30" s="21" t="s">
        <v>44</v>
      </c>
      <c r="B30" s="9">
        <v>0</v>
      </c>
      <c r="C30" s="9">
        <f>B30*C12</f>
        <v>0</v>
      </c>
    </row>
    <row r="31" spans="1:3" x14ac:dyDescent="0.25">
      <c r="A31" s="21" t="s">
        <v>42</v>
      </c>
      <c r="B31" s="9">
        <v>0</v>
      </c>
      <c r="C31" s="9">
        <f>B31*C12</f>
        <v>0</v>
      </c>
    </row>
    <row r="32" spans="1:3" x14ac:dyDescent="0.25">
      <c r="A32" s="21" t="s">
        <v>7</v>
      </c>
      <c r="B32" s="9">
        <v>0</v>
      </c>
      <c r="C32" s="9">
        <f>B32*C11</f>
        <v>0</v>
      </c>
    </row>
    <row r="33" spans="1:4" x14ac:dyDescent="0.25">
      <c r="A33" s="21" t="s">
        <v>46</v>
      </c>
      <c r="B33" s="9">
        <v>0</v>
      </c>
      <c r="C33" s="9">
        <f>B33*C12</f>
        <v>0</v>
      </c>
    </row>
    <row r="34" spans="1:4" x14ac:dyDescent="0.25">
      <c r="A34" s="6" t="s">
        <v>16</v>
      </c>
      <c r="B34" s="10">
        <f>SUM(B30:B33)</f>
        <v>0</v>
      </c>
      <c r="C34" s="10">
        <f>SUM(C30:C33)</f>
        <v>0</v>
      </c>
    </row>
    <row r="36" spans="1:4" x14ac:dyDescent="0.25">
      <c r="A36" s="23" t="s">
        <v>35</v>
      </c>
      <c r="B36" s="24"/>
      <c r="C36" s="24"/>
    </row>
    <row r="37" spans="1:4" x14ac:dyDescent="0.25">
      <c r="A37" s="7" t="s">
        <v>11</v>
      </c>
      <c r="B37" s="7" t="s">
        <v>30</v>
      </c>
      <c r="C37" s="7" t="s">
        <v>1</v>
      </c>
    </row>
    <row r="38" spans="1:4" x14ac:dyDescent="0.25">
      <c r="A38" s="6" t="s">
        <v>31</v>
      </c>
      <c r="B38" s="8" t="s">
        <v>29</v>
      </c>
      <c r="C38" s="10">
        <f>C26+C34</f>
        <v>0</v>
      </c>
    </row>
    <row r="39" spans="1:4" x14ac:dyDescent="0.25">
      <c r="A39" s="21" t="s">
        <v>32</v>
      </c>
      <c r="B39" s="22">
        <v>5.1200000000000002E-2</v>
      </c>
      <c r="C39" s="9">
        <f>B39*C11</f>
        <v>0</v>
      </c>
      <c r="D39" s="5"/>
    </row>
    <row r="40" spans="1:4" x14ac:dyDescent="0.25">
      <c r="A40" s="21" t="s">
        <v>17</v>
      </c>
      <c r="B40" s="22">
        <v>6.4999999999999997E-3</v>
      </c>
      <c r="C40" s="9">
        <f>B40*C11</f>
        <v>0</v>
      </c>
    </row>
    <row r="41" spans="1:4" x14ac:dyDescent="0.25">
      <c r="A41" s="21" t="s">
        <v>18</v>
      </c>
      <c r="B41" s="22">
        <v>0.03</v>
      </c>
      <c r="C41" s="9">
        <f>B41*C11</f>
        <v>0</v>
      </c>
    </row>
    <row r="42" spans="1:4" ht="28.5" x14ac:dyDescent="0.25">
      <c r="A42" s="19" t="s">
        <v>43</v>
      </c>
      <c r="B42" s="20">
        <v>0.05</v>
      </c>
      <c r="C42" s="9">
        <f>B42*C11</f>
        <v>0</v>
      </c>
    </row>
    <row r="43" spans="1:4" x14ac:dyDescent="0.25">
      <c r="A43" s="21" t="s">
        <v>8</v>
      </c>
      <c r="B43" s="22">
        <v>7.8899999999999998E-2</v>
      </c>
      <c r="C43" s="9">
        <f>C11*B43</f>
        <v>0</v>
      </c>
    </row>
    <row r="44" spans="1:4" ht="15.75" thickBot="1" x14ac:dyDescent="0.3">
      <c r="A44" s="11"/>
      <c r="B44" s="12"/>
      <c r="C44" s="13"/>
    </row>
    <row r="45" spans="1:4" ht="15.75" thickBot="1" x14ac:dyDescent="0.3">
      <c r="A45" s="16" t="s">
        <v>38</v>
      </c>
      <c r="B45" s="14" t="s">
        <v>34</v>
      </c>
      <c r="C45" s="15">
        <f>SUM(C38:C43)</f>
        <v>0</v>
      </c>
    </row>
  </sheetData>
  <mergeCells count="6">
    <mergeCell ref="A36:C36"/>
    <mergeCell ref="A4:C4"/>
    <mergeCell ref="A6:C7"/>
    <mergeCell ref="A1:C1"/>
    <mergeCell ref="A18:C18"/>
    <mergeCell ref="A28:C28"/>
  </mergeCells>
  <pageMargins left="0.511811024" right="0.511811024" top="0.78740157499999996" bottom="0.78740157499999996" header="0.31496062000000002" footer="0.31496062000000002"/>
  <pageSetup paperSize="9" scale="74" orientation="portrait" r:id="rId1"/>
  <rowBreaks count="1" manualBreakCount="1">
    <brk id="46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Planilha1</vt:lpstr>
      <vt:lpstr>Planilha1!Area_de_impressao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Jordana Carla Alves Guimarães Lisboa</dc:creator>
  <cp:lastModifiedBy>Jordana Carla Alves Guimarães Lisboa</cp:lastModifiedBy>
  <cp:lastPrinted>2026-02-12T18:43:47Z</cp:lastPrinted>
  <dcterms:created xsi:type="dcterms:W3CDTF">2024-08-20T18:04:23Z</dcterms:created>
  <dcterms:modified xsi:type="dcterms:W3CDTF">2026-02-12T18:52:04Z</dcterms:modified>
</cp:coreProperties>
</file>